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400"/>
  </bookViews>
  <sheets>
    <sheet name="扫描仪" sheetId="4" r:id="rId1"/>
  </sheets>
  <calcPr calcId="144525"/>
</workbook>
</file>

<file path=xl/sharedStrings.xml><?xml version="1.0" encoding="utf-8"?>
<sst xmlns="http://schemas.openxmlformats.org/spreadsheetml/2006/main" count="78" uniqueCount="56">
  <si>
    <t>第十一期政府采购协议供货产品汇总表</t>
  </si>
  <si>
    <r>
      <rPr>
        <sz val="12"/>
        <color indexed="8"/>
        <rFont val="宋体"/>
        <charset val="134"/>
      </rPr>
      <t>投标品牌为：爱普生                       第</t>
    </r>
    <r>
      <rPr>
        <u/>
        <sz val="12"/>
        <color indexed="8"/>
        <rFont val="宋体"/>
        <charset val="134"/>
      </rPr>
      <t xml:space="preserve">  九  </t>
    </r>
    <r>
      <rPr>
        <sz val="12"/>
        <color indexed="8"/>
        <rFont val="宋体"/>
        <charset val="134"/>
      </rPr>
      <t>包：</t>
    </r>
    <r>
      <rPr>
        <b/>
        <u/>
        <sz val="12"/>
        <color indexed="8"/>
        <rFont val="宋体"/>
        <charset val="134"/>
      </rPr>
      <t xml:space="preserve"> 扫描仪及主要耗材、配件        </t>
    </r>
    <r>
      <rPr>
        <b/>
        <sz val="12"/>
        <color indexed="8"/>
        <rFont val="宋体"/>
        <charset val="134"/>
      </rPr>
      <t>（</t>
    </r>
    <r>
      <rPr>
        <sz val="12"/>
        <color indexed="8"/>
        <rFont val="宋体"/>
        <charset val="134"/>
      </rPr>
      <t>货物名称</t>
    </r>
    <r>
      <rPr>
        <b/>
        <sz val="12"/>
        <color indexed="8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</si>
  <si>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</si>
  <si>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</si>
  <si>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</si>
  <si>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</si>
  <si>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</si>
  <si>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</si>
  <si>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</si>
  <si>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</si>
  <si>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10 </t>
    </r>
    <r>
      <rPr>
        <sz val="8"/>
        <color indexed="8"/>
        <rFont val="等线"/>
        <charset val="134"/>
      </rPr>
      <t>台)</t>
    </r>
  </si>
  <si>
    <r>
      <rPr>
        <sz val="8"/>
        <color indexed="8"/>
        <rFont val="等线"/>
        <charset val="134"/>
      </rPr>
      <t>(</t>
    </r>
    <r>
      <rPr>
        <u/>
        <sz val="8"/>
        <color indexed="8"/>
        <rFont val="等线"/>
        <charset val="134"/>
      </rPr>
      <t xml:space="preserve"> 11 </t>
    </r>
    <r>
      <rPr>
        <sz val="8"/>
        <color indexed="8"/>
        <rFont val="等线"/>
        <charset val="134"/>
      </rPr>
      <t>台-</t>
    </r>
    <r>
      <rPr>
        <u/>
        <sz val="8"/>
        <color indexed="8"/>
        <rFont val="等线"/>
        <charset val="134"/>
      </rPr>
      <t xml:space="preserve"> 20 </t>
    </r>
    <r>
      <rPr>
        <sz val="8"/>
        <color indexed="8"/>
        <rFont val="等线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</si>
  <si>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</si>
  <si>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</si>
  <si>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</si>
  <si>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</si>
  <si>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</si>
  <si>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</si>
  <si>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</si>
  <si>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</si>
  <si>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爱普生（中国）有限公司</t>
  </si>
  <si>
    <t>爱普生</t>
  </si>
  <si>
    <t>Epson DS-410 </t>
  </si>
  <si>
    <t>馈纸式高速彩色文档扫描仪，一次通过双面扫描
馈纸式扫描仪感光元件：CIS扫描速度26ppm/52ipm (200/300dpi,彩色\灰度\黑白)分辨率：600dpi最大扫描幅面：A4 进纸器容量：50 页 (80 g/m 2 )
日扫描量：3,000页</t>
  </si>
  <si>
    <t>√</t>
  </si>
  <si>
    <t>7天</t>
  </si>
  <si>
    <t>上饶佳亿通贸易有限公司 江西煜辉实业有限公司</t>
  </si>
  <si>
    <t>许 力 13979300045  王旭辉13870382838</t>
  </si>
  <si>
    <t>上饶市南门路10号2-201   江西省上饶市信州区西路42号</t>
  </si>
  <si>
    <t xml:space="preserve">DS-310 </t>
  </si>
  <si>
    <t>馈纸式扫描，一次通过双面扫描扫描速度：25ppm / 50ipm(电源适配器供电，200 / 300dpi 黑白 / 灰度 / 彩色)扫描元件：CMOS CIS 光源：RGB LED
光学分辨率：600×600dpi像素深度：输入：10位 / 8位文档尺寸：本机最小50.8×70mm;本机最大215.9×1117.6mm长纸扫描：1117.6mm日扫描量：500页接口：USB 3.0纸张厚度51.8g / m2 ~ 128g / m2卡槽：128g / m2 ~230g / m2</t>
  </si>
  <si>
    <t>上饶市金拓科技有限公司</t>
  </si>
  <si>
    <t>张永强13507039668</t>
  </si>
  <si>
    <t>上饶市信州区中山路西路36号1-1</t>
  </si>
  <si>
    <t>DS-1660W</t>
  </si>
  <si>
    <t xml:space="preserve">ADF+平板高速彩色文档无线WIFI网络扫描仪、扫描元件CIS自动文稿进纸器：600dpi×600dpi平板：1200dpi×1200dpi进纸器容量50 页 (80g / m2)堆积5mm光源LED扫描速度ADF200dpi/300dpi(黑白/彩色)：25ppm/10ipm*平板 200/300dpi(黑白):6秒 / 页200/300dpi(彩色):7秒 / 页ADF双面： 216×297mm  ADF单面：216×3048mm平板扫描：216×297mm日扫描量1500页扫描仪尺寸451×318×121mm纸张厚度50 g/m2 ~ 120 g/m2
 </t>
  </si>
  <si>
    <t>上饶市汇凌信息技术有限公司</t>
  </si>
  <si>
    <t>顾小蓉 13707938893</t>
  </si>
  <si>
    <t>上饶市信州区东塘小区5栋1-301</t>
  </si>
  <si>
    <t>DS-1630</t>
  </si>
  <si>
    <t>ADF+平板高速彩色文档扫描仪扫描方式：ADF+平板扫描仪扫描元件：CIS扫描速度：25ppm/10ipm*(200/300dpi,黑白\彩色)分辨率：600dpi最大扫描幅面：A4</t>
  </si>
  <si>
    <t>上饶市基石信息科技有限公司</t>
  </si>
  <si>
    <t>游祖炎18007930020</t>
  </si>
  <si>
    <t>上饶县旭日中大道74号</t>
  </si>
  <si>
    <t>DS-570WII</t>
  </si>
  <si>
    <t>高速双面扫描速度达35ppm / 70ipm* 超强纸张适应性（厚度达27~413 g/m2）Wi-Fi功能 A4馈纸式高速彩色文档 无线网络扫描仪，一次通过双面扫描扫描方式：馈纸式扫描仪感光元件：CIS
扫描速度：35ppm/70ipm*(200/300dpi,彩色\灰度\黑白)分辨率：600dpi 日扫描量4,000页</t>
  </si>
  <si>
    <t>DS-530II</t>
  </si>
  <si>
    <t>高速双面扫描速度达35ppm / 70ipm* 超强纸张适应性（厚度达27~413 g/m2）保护纸张慢扫功能 A4馈纸式高速彩色文档  可选网络控制面板&amp;P平板连接件，来电自启动、一次通过双面扫描扫描方式：馈纸式扫描仪感光元件：CIS
扫描速度：35ppm/70ipm*(200/300dpi,彩色\灰度\黑白)分辨率：600dpi 日扫描量4,000页</t>
  </si>
  <si>
    <t>DS-770II</t>
  </si>
  <si>
    <t>高速双面扫描速度达45ppm / 90ipm* 超强纸张适应性（厚度达27~413 g/m2）保护纸张慢扫功能 A4馈纸式高速彩色文档 可选网络控制面板&amp;P平板连接件、来电自启动、一次通过双面扫描扫描方式：馈纸式扫描仪感光元件：CIS
扫描速度：45ppm/90ipm*(200/300dpi,彩色\灰度\黑白)分辨率：600dpi 日扫描量7,000页</t>
  </si>
  <si>
    <t>DS-870</t>
  </si>
  <si>
    <t>高速双面扫描速度达65ppm / 130ipm* 超强纸张适应性（厚度达27~413 g/m2）保护纸张慢扫功能 A4馈纸式高速彩色文档 可选网络控制面板&amp;P平板连接件、1.44寸彩色液晶屏、来电自启动、一次通过双面扫描扫描方式：馈纸式扫描仪感光元件：CIS
扫描速度：65ppm/130ipm*(200/300dpi,彩色\灰度\黑白)分辨率：600dpi  日扫描量7,000页、进纸容量100页</t>
  </si>
  <si>
    <t>DS-970</t>
  </si>
  <si>
    <t>高速双面扫描速度达85ppm / 170ipm* 超强纸张适应性（厚度达27~413 g/m2）保护纸张慢扫功能 A4馈纸式高速彩色文档 可选网络控制面板&amp;P平板连接件、1.44寸彩色液晶屏、来电自启动、一次通过双面扫描扫描方式：馈纸式扫描仪感光元件：CIS
扫描速度：85ppm/170ipm*(200/300dpi,彩色\灰度\黑白)分辨率：600dpi  日扫描量9,000页、进纸容量100页</t>
  </si>
  <si>
    <t>DS-31100</t>
  </si>
  <si>
    <t>A3高速双面扫描速度达90ppm / 180ipm* 超强纸张适应性（厚度达27~413 g/m2）保护纸张慢扫功能 A3馈纸式高速彩色文档 可选网络控制面板\2.7英寸LCD触摸屏、一次通过双面扫描扫描方式：馈纸式扫描仪感光元件：CIS
扫描速度：90ppm/180ipm*(200/300dpi,彩色\灰度\黑白)分辨率：600dpi  日扫描量40,000页、进纸容量120页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</si>
</sst>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8"/>
      <color indexed="8"/>
      <name val="等线"/>
      <charset val="134"/>
    </font>
    <font>
      <sz val="8"/>
      <name val="等线"/>
      <charset val="134"/>
    </font>
    <font>
      <sz val="6"/>
      <color indexed="8"/>
      <name val="等线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  <font>
      <b/>
      <u/>
      <sz val="12"/>
      <color indexed="8"/>
      <name val="宋体"/>
      <charset val="134"/>
    </font>
    <font>
      <b/>
      <sz val="12"/>
      <color indexed="8"/>
      <name val="宋体"/>
      <charset val="134"/>
    </font>
    <font>
      <u/>
      <sz val="8"/>
      <color indexed="8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15" fillId="21" borderId="5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110" zoomScaleNormal="110" topLeftCell="B1" workbookViewId="0">
      <selection activeCell="O6" sqref="O6"/>
    </sheetView>
  </sheetViews>
  <sheetFormatPr defaultColWidth="9" defaultRowHeight="13.5"/>
  <cols>
    <col min="2" max="2" width="6" customWidth="1"/>
    <col min="5" max="5" width="48.5" customWidth="1"/>
    <col min="6" max="7" width="4.375" customWidth="1"/>
    <col min="8" max="8" width="4.125" customWidth="1"/>
    <col min="9" max="9" width="4.625" customWidth="1"/>
    <col min="10" max="10" width="4.125" customWidth="1"/>
    <col min="11" max="11" width="5.375" customWidth="1"/>
    <col min="12" max="12" width="3.625" customWidth="1"/>
    <col min="13" max="13" width="10.875" customWidth="1"/>
    <col min="14" max="14" width="11.625" customWidth="1"/>
    <col min="15" max="15" width="19.75" customWidth="1"/>
  </cols>
  <sheetData>
    <row r="1" ht="18.7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spans="1:1">
      <c r="A3" s="3" t="s">
        <v>2</v>
      </c>
    </row>
    <row r="4" ht="14.4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/>
      <c r="J4" s="4" t="s">
        <v>11</v>
      </c>
      <c r="K4" s="4"/>
      <c r="L4" s="4" t="s">
        <v>12</v>
      </c>
      <c r="M4" s="4" t="s">
        <v>13</v>
      </c>
      <c r="N4" s="4" t="s">
        <v>14</v>
      </c>
      <c r="O4" s="4" t="s">
        <v>15</v>
      </c>
    </row>
    <row r="5" ht="10.5" customHeight="1" spans="1:15">
      <c r="A5" s="4"/>
      <c r="B5" s="4"/>
      <c r="C5" s="4" t="s">
        <v>16</v>
      </c>
      <c r="D5" s="4"/>
      <c r="E5" s="4"/>
      <c r="F5" s="4" t="s">
        <v>17</v>
      </c>
      <c r="G5" s="4" t="s">
        <v>17</v>
      </c>
      <c r="H5" s="4" t="s">
        <v>18</v>
      </c>
      <c r="I5" s="16" t="s">
        <v>19</v>
      </c>
      <c r="J5" s="4" t="s">
        <v>18</v>
      </c>
      <c r="K5" s="16" t="s">
        <v>19</v>
      </c>
      <c r="L5" s="4"/>
      <c r="M5" s="4"/>
      <c r="N5" s="4"/>
      <c r="O5" s="4"/>
    </row>
    <row r="6" ht="50.1" customHeight="1" spans="1:15">
      <c r="A6" s="4" t="s">
        <v>20</v>
      </c>
      <c r="B6" s="4" t="s">
        <v>21</v>
      </c>
      <c r="C6" s="4">
        <v>2880</v>
      </c>
      <c r="D6" s="5" t="s">
        <v>22</v>
      </c>
      <c r="E6" s="6" t="s">
        <v>23</v>
      </c>
      <c r="F6" s="4" t="s">
        <v>24</v>
      </c>
      <c r="G6" s="4" t="s">
        <v>24</v>
      </c>
      <c r="H6" s="7">
        <v>0.06</v>
      </c>
      <c r="I6" s="16">
        <f>SUM(C6-C6*H6)</f>
        <v>2707.2</v>
      </c>
      <c r="J6" s="17">
        <v>0.07</v>
      </c>
      <c r="K6" s="16">
        <f>SUM(C6-C6*J6)</f>
        <v>2678.4</v>
      </c>
      <c r="L6" s="18" t="s">
        <v>25</v>
      </c>
      <c r="M6" s="19" t="s">
        <v>26</v>
      </c>
      <c r="N6" s="19" t="s">
        <v>27</v>
      </c>
      <c r="O6" s="19" t="s">
        <v>28</v>
      </c>
    </row>
    <row r="7" ht="50.1" customHeight="1" spans="1:15">
      <c r="A7" s="4"/>
      <c r="B7" s="4"/>
      <c r="C7" s="8">
        <v>2699</v>
      </c>
      <c r="D7" s="9" t="s">
        <v>29</v>
      </c>
      <c r="E7" s="10" t="s">
        <v>30</v>
      </c>
      <c r="F7" s="4" t="s">
        <v>24</v>
      </c>
      <c r="G7" s="4" t="s">
        <v>24</v>
      </c>
      <c r="H7" s="7">
        <v>0.06</v>
      </c>
      <c r="I7" s="16">
        <f>SUM(C7-C7*H7)</f>
        <v>2537.06</v>
      </c>
      <c r="J7" s="17">
        <v>0.07</v>
      </c>
      <c r="K7" s="16">
        <f>SUM(C7-C7*J7)</f>
        <v>2510.07</v>
      </c>
      <c r="L7" s="18"/>
      <c r="M7" s="18" t="s">
        <v>31</v>
      </c>
      <c r="N7" s="18" t="s">
        <v>32</v>
      </c>
      <c r="O7" s="18" t="s">
        <v>33</v>
      </c>
    </row>
    <row r="8" ht="50.1" customHeight="1" spans="1:15">
      <c r="A8" s="4"/>
      <c r="B8" s="4"/>
      <c r="C8" s="11">
        <v>3999</v>
      </c>
      <c r="D8" s="12" t="s">
        <v>34</v>
      </c>
      <c r="E8" s="13" t="s">
        <v>35</v>
      </c>
      <c r="F8" s="4" t="s">
        <v>24</v>
      </c>
      <c r="G8" s="4" t="s">
        <v>24</v>
      </c>
      <c r="H8" s="7">
        <v>0.06</v>
      </c>
      <c r="I8" s="16">
        <f>SUM(C8-C8*H8)</f>
        <v>3759.06</v>
      </c>
      <c r="J8" s="17">
        <v>0.07</v>
      </c>
      <c r="K8" s="16">
        <f>SUM(C8-C8*J8)</f>
        <v>3719.07</v>
      </c>
      <c r="L8" s="18"/>
      <c r="M8" s="5" t="s">
        <v>36</v>
      </c>
      <c r="N8" s="5" t="s">
        <v>37</v>
      </c>
      <c r="O8" s="5" t="s">
        <v>38</v>
      </c>
    </row>
    <row r="9" ht="53.25" customHeight="1" spans="1:15">
      <c r="A9" s="4"/>
      <c r="B9" s="4"/>
      <c r="C9" s="4">
        <v>3599</v>
      </c>
      <c r="D9" s="5" t="s">
        <v>39</v>
      </c>
      <c r="E9" s="6" t="s">
        <v>40</v>
      </c>
      <c r="F9" s="4" t="s">
        <v>24</v>
      </c>
      <c r="G9" s="4" t="s">
        <v>24</v>
      </c>
      <c r="H9" s="7">
        <v>0.06</v>
      </c>
      <c r="I9" s="16">
        <f>SUM(C9-C9*H9)</f>
        <v>3383.06</v>
      </c>
      <c r="J9" s="17">
        <v>0.07</v>
      </c>
      <c r="K9" s="16">
        <f>SUM(C9-C9*J9)</f>
        <v>3347.07</v>
      </c>
      <c r="L9" s="18"/>
      <c r="M9" s="20" t="s">
        <v>41</v>
      </c>
      <c r="N9" s="20" t="s">
        <v>42</v>
      </c>
      <c r="O9" s="20" t="s">
        <v>43</v>
      </c>
    </row>
    <row r="10" ht="69.75" customHeight="1" spans="1:15">
      <c r="A10" s="4"/>
      <c r="B10" s="4"/>
      <c r="C10" s="4">
        <v>3599</v>
      </c>
      <c r="D10" s="5" t="s">
        <v>44</v>
      </c>
      <c r="E10" s="6" t="s">
        <v>45</v>
      </c>
      <c r="F10" s="4" t="s">
        <v>24</v>
      </c>
      <c r="G10" s="4" t="s">
        <v>24</v>
      </c>
      <c r="H10" s="7">
        <v>0.06</v>
      </c>
      <c r="I10" s="16">
        <f>SUM(C10-C10*H10)</f>
        <v>3383.06</v>
      </c>
      <c r="J10" s="17">
        <v>0.07</v>
      </c>
      <c r="K10" s="16">
        <f>SUM(C10-C10*J10)</f>
        <v>3347.07</v>
      </c>
      <c r="L10" s="18"/>
      <c r="M10" s="5"/>
      <c r="N10" s="5"/>
      <c r="O10" s="5"/>
    </row>
    <row r="11" ht="63" spans="3:15">
      <c r="C11" s="14">
        <v>3599</v>
      </c>
      <c r="D11" s="15" t="s">
        <v>46</v>
      </c>
      <c r="E11" s="6" t="s">
        <v>47</v>
      </c>
      <c r="F11" s="4" t="s">
        <v>24</v>
      </c>
      <c r="G11" s="4" t="s">
        <v>24</v>
      </c>
      <c r="H11" s="7">
        <v>0.06</v>
      </c>
      <c r="I11" s="16">
        <f t="shared" ref="I11:I15" si="0">SUM(C11-C11*H11)</f>
        <v>3383.06</v>
      </c>
      <c r="J11" s="17">
        <v>0.07</v>
      </c>
      <c r="K11" s="16">
        <f t="shared" ref="K11:K15" si="1">SUM(C11-C11*J11)</f>
        <v>3347.07</v>
      </c>
      <c r="L11" s="18"/>
      <c r="M11" s="5"/>
      <c r="N11" s="5"/>
      <c r="O11" s="5"/>
    </row>
    <row r="12" ht="52.5" spans="3:15">
      <c r="C12" s="14">
        <v>5499</v>
      </c>
      <c r="D12" s="15" t="s">
        <v>48</v>
      </c>
      <c r="E12" s="6" t="s">
        <v>49</v>
      </c>
      <c r="F12" s="4" t="s">
        <v>24</v>
      </c>
      <c r="G12" s="4" t="s">
        <v>24</v>
      </c>
      <c r="H12" s="7">
        <v>0.06</v>
      </c>
      <c r="I12" s="16">
        <f t="shared" si="0"/>
        <v>5169.06</v>
      </c>
      <c r="J12" s="17">
        <v>0.07</v>
      </c>
      <c r="K12" s="16">
        <f t="shared" si="1"/>
        <v>5114.07</v>
      </c>
      <c r="L12" s="18"/>
      <c r="M12" s="5"/>
      <c r="N12" s="5"/>
      <c r="O12" s="5"/>
    </row>
    <row r="13" ht="63" spans="3:15">
      <c r="C13" s="14">
        <v>8800</v>
      </c>
      <c r="D13" s="15" t="s">
        <v>50</v>
      </c>
      <c r="E13" s="6" t="s">
        <v>51</v>
      </c>
      <c r="F13" s="4" t="s">
        <v>24</v>
      </c>
      <c r="G13" s="4" t="s">
        <v>24</v>
      </c>
      <c r="H13" s="7">
        <v>0.06</v>
      </c>
      <c r="I13" s="16">
        <f t="shared" si="0"/>
        <v>8272</v>
      </c>
      <c r="J13" s="17">
        <v>0.07</v>
      </c>
      <c r="K13" s="16">
        <f t="shared" si="1"/>
        <v>8184</v>
      </c>
      <c r="L13" s="18"/>
      <c r="M13" s="5"/>
      <c r="N13" s="5"/>
      <c r="O13" s="5"/>
    </row>
    <row r="14" ht="63" spans="3:15">
      <c r="C14" s="14">
        <v>13500</v>
      </c>
      <c r="D14" s="15" t="s">
        <v>52</v>
      </c>
      <c r="E14" s="6" t="s">
        <v>53</v>
      </c>
      <c r="F14" s="4" t="s">
        <v>24</v>
      </c>
      <c r="G14" s="4" t="s">
        <v>24</v>
      </c>
      <c r="H14" s="7">
        <v>0.06</v>
      </c>
      <c r="I14" s="16">
        <f t="shared" si="0"/>
        <v>12690</v>
      </c>
      <c r="J14" s="17">
        <v>0.07</v>
      </c>
      <c r="K14" s="16">
        <f t="shared" si="1"/>
        <v>12555</v>
      </c>
      <c r="L14" s="18"/>
      <c r="M14" s="5"/>
      <c r="N14" s="5"/>
      <c r="O14" s="5"/>
    </row>
    <row r="15" ht="52.5" spans="3:15">
      <c r="C15" s="14">
        <v>65800</v>
      </c>
      <c r="D15" s="15" t="s">
        <v>54</v>
      </c>
      <c r="E15" s="6" t="s">
        <v>55</v>
      </c>
      <c r="F15" s="4" t="s">
        <v>24</v>
      </c>
      <c r="G15" s="4" t="s">
        <v>24</v>
      </c>
      <c r="H15" s="7">
        <v>0.06</v>
      </c>
      <c r="I15" s="16">
        <f t="shared" si="0"/>
        <v>61852</v>
      </c>
      <c r="J15" s="17">
        <v>0.07</v>
      </c>
      <c r="K15" s="16">
        <f t="shared" si="1"/>
        <v>61194</v>
      </c>
      <c r="L15" s="18"/>
      <c r="M15" s="5"/>
      <c r="N15" s="5"/>
      <c r="O15" s="5"/>
    </row>
  </sheetData>
  <mergeCells count="14">
    <mergeCell ref="A1:O1"/>
    <mergeCell ref="A2:O2"/>
    <mergeCell ref="H4:I4"/>
    <mergeCell ref="J4:K4"/>
    <mergeCell ref="A4:A5"/>
    <mergeCell ref="A6:A7"/>
    <mergeCell ref="B4:B5"/>
    <mergeCell ref="B6:B7"/>
    <mergeCell ref="D4:D5"/>
    <mergeCell ref="E4:E5"/>
    <mergeCell ref="L4:L5"/>
    <mergeCell ref="M4:M5"/>
    <mergeCell ref="N4:N5"/>
    <mergeCell ref="O4:O5"/>
  </mergeCells>
  <pageMargins left="0.393700787401575" right="0" top="0.748031496062992" bottom="0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扫描仪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且听枫吟</cp:lastModifiedBy>
  <dcterms:created xsi:type="dcterms:W3CDTF">2006-09-13T11:21:00Z</dcterms:created>
  <dcterms:modified xsi:type="dcterms:W3CDTF">2021-09-16T03:28:50Z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